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host\AppData\Local\Temp\HZ$D.252.4230\HZ$D.252.4231\天马山骑行财务总结\"/>
    </mc:Choice>
  </mc:AlternateContent>
  <xr:revisionPtr revIDLastSave="0" documentId="13_ncr:1_{85DC0618-5AD6-4D2D-8E8E-2D504B6E03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12" i="1" s="1"/>
  <c r="E13" i="1" s="1"/>
  <c r="E3" i="1"/>
  <c r="E14" i="1" l="1"/>
</calcChain>
</file>

<file path=xl/sharedStrings.xml><?xml version="1.0" encoding="utf-8"?>
<sst xmlns="http://schemas.openxmlformats.org/spreadsheetml/2006/main" count="26" uniqueCount="24">
  <si>
    <t>款项</t>
    <phoneticPr fontId="1" type="noConversion"/>
  </si>
  <si>
    <t>金额</t>
    <phoneticPr fontId="1" type="noConversion"/>
  </si>
  <si>
    <t>备注</t>
    <phoneticPr fontId="1" type="noConversion"/>
  </si>
  <si>
    <t>缴费</t>
    <phoneticPr fontId="1" type="noConversion"/>
  </si>
  <si>
    <t>每人15</t>
    <phoneticPr fontId="1" type="noConversion"/>
  </si>
  <si>
    <t>保险</t>
    <phoneticPr fontId="1" type="noConversion"/>
  </si>
  <si>
    <t>单价</t>
    <phoneticPr fontId="1" type="noConversion"/>
  </si>
  <si>
    <t>数量</t>
    <phoneticPr fontId="1" type="noConversion"/>
  </si>
  <si>
    <t>序号</t>
    <phoneticPr fontId="1" type="noConversion"/>
  </si>
  <si>
    <t>后勤食品：士力架</t>
    <phoneticPr fontId="1" type="noConversion"/>
  </si>
  <si>
    <t>后勤食品：橘子</t>
    <phoneticPr fontId="1" type="noConversion"/>
  </si>
  <si>
    <t>上午补水</t>
    <phoneticPr fontId="1" type="noConversion"/>
  </si>
  <si>
    <t>下午补水</t>
    <phoneticPr fontId="1" type="noConversion"/>
  </si>
  <si>
    <t>午饭时可乐</t>
    <phoneticPr fontId="1" type="noConversion"/>
  </si>
  <si>
    <t>2瓶1.5L</t>
    <phoneticPr fontId="1" type="noConversion"/>
  </si>
  <si>
    <t>午饭</t>
    <phoneticPr fontId="1" type="noConversion"/>
  </si>
  <si>
    <t>本部购买</t>
    <phoneticPr fontId="1" type="noConversion"/>
  </si>
  <si>
    <t>翔安购买</t>
    <phoneticPr fontId="1" type="noConversion"/>
  </si>
  <si>
    <t>总计</t>
    <phoneticPr fontId="1" type="noConversion"/>
  </si>
  <si>
    <t>人均</t>
    <phoneticPr fontId="1" type="noConversion"/>
  </si>
  <si>
    <t>需要补交</t>
    <phoneticPr fontId="1" type="noConversion"/>
  </si>
  <si>
    <t>2020.11.22天马山骑行财务开支</t>
    <phoneticPr fontId="1" type="noConversion"/>
  </si>
  <si>
    <t>后勤食品：火腿、果冻</t>
    <phoneticPr fontId="1" type="noConversion"/>
  </si>
  <si>
    <t>备注：
1 嘉唯的保险没搞定，因为保险为个人花销，所以笔者认为应该要退还2元
2 每人实收38元，剩余11.2元交给协会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</si>
</sst>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¥&quot;#,##0.00;&quot;¥&quot;\-#,##0.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Microsoft YaHei Light"/>
      <family val="2"/>
      <charset val="134"/>
    </font>
    <font>
      <sz val="11"/>
      <color theme="1"/>
      <name val="Microsoft YaHei UI"/>
      <family val="2"/>
      <charset val="134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Border="1"/>
    <xf numFmtId="7" fontId="4" fillId="0" borderId="0" xfId="0" applyNumberFormat="1" applyFont="1" applyBorder="1"/>
    <xf numFmtId="7" fontId="4" fillId="0" borderId="3" xfId="0" applyNumberFormat="1" applyFont="1" applyBorder="1"/>
    <xf numFmtId="0" fontId="4" fillId="0" borderId="1" xfId="0" applyFont="1" applyBorder="1"/>
    <xf numFmtId="7" fontId="4" fillId="0" borderId="2" xfId="0" applyNumberFormat="1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4" fillId="3" borderId="0" xfId="0" applyFont="1" applyFill="1" applyBorder="1"/>
    <xf numFmtId="7" fontId="4" fillId="3" borderId="0" xfId="0" applyNumberFormat="1" applyFont="1" applyFill="1" applyBorder="1"/>
    <xf numFmtId="7" fontId="4" fillId="3" borderId="3" xfId="0" applyNumberFormat="1" applyFont="1" applyFill="1" applyBorder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175" zoomScaleNormal="175" workbookViewId="0">
      <selection activeCell="C5" sqref="C5:D5"/>
    </sheetView>
  </sheetViews>
  <sheetFormatPr defaultRowHeight="14.25" x14ac:dyDescent="0.2"/>
  <cols>
    <col min="2" max="2" width="20.5" customWidth="1"/>
    <col min="5" max="5" width="10.75" customWidth="1"/>
    <col min="6" max="6" width="23.5" customWidth="1"/>
  </cols>
  <sheetData>
    <row r="1" spans="1:6" ht="24.75" x14ac:dyDescent="0.4">
      <c r="A1" s="13" t="s">
        <v>21</v>
      </c>
      <c r="B1" s="13"/>
      <c r="C1" s="13"/>
      <c r="D1" s="13"/>
      <c r="E1" s="13"/>
      <c r="F1" s="13"/>
    </row>
    <row r="2" spans="1:6" ht="16.5" x14ac:dyDescent="0.3">
      <c r="A2" s="6" t="s">
        <v>8</v>
      </c>
      <c r="B2" s="6" t="s">
        <v>0</v>
      </c>
      <c r="C2" s="6" t="s">
        <v>6</v>
      </c>
      <c r="D2" s="6" t="s">
        <v>7</v>
      </c>
      <c r="E2" s="7" t="s">
        <v>1</v>
      </c>
      <c r="F2" s="6" t="s">
        <v>2</v>
      </c>
    </row>
    <row r="3" spans="1:6" x14ac:dyDescent="0.2">
      <c r="A3" s="1">
        <v>1</v>
      </c>
      <c r="B3" s="1" t="s">
        <v>3</v>
      </c>
      <c r="C3" s="2">
        <v>15</v>
      </c>
      <c r="D3" s="1">
        <v>9</v>
      </c>
      <c r="E3" s="3">
        <f>C3*D3</f>
        <v>135</v>
      </c>
      <c r="F3" s="1" t="s">
        <v>4</v>
      </c>
    </row>
    <row r="4" spans="1:6" x14ac:dyDescent="0.2">
      <c r="A4" s="8">
        <v>2</v>
      </c>
      <c r="B4" s="8" t="s">
        <v>5</v>
      </c>
      <c r="C4" s="9">
        <v>-2</v>
      </c>
      <c r="D4" s="8">
        <v>9</v>
      </c>
      <c r="E4" s="10">
        <f t="shared" ref="E4" si="0">C4*D4</f>
        <v>-18</v>
      </c>
      <c r="F4" s="8"/>
    </row>
    <row r="5" spans="1:6" x14ac:dyDescent="0.2">
      <c r="A5" s="1">
        <v>3</v>
      </c>
      <c r="B5" s="1" t="s">
        <v>22</v>
      </c>
      <c r="C5" s="14"/>
      <c r="D5" s="14"/>
      <c r="E5" s="3">
        <v>-21.5</v>
      </c>
      <c r="F5" s="1" t="s">
        <v>17</v>
      </c>
    </row>
    <row r="6" spans="1:6" x14ac:dyDescent="0.2">
      <c r="A6" s="8">
        <v>4</v>
      </c>
      <c r="B6" s="8" t="s">
        <v>10</v>
      </c>
      <c r="C6" s="15"/>
      <c r="D6" s="15"/>
      <c r="E6" s="10">
        <v>-5.8</v>
      </c>
      <c r="F6" s="8" t="s">
        <v>16</v>
      </c>
    </row>
    <row r="7" spans="1:6" x14ac:dyDescent="0.2">
      <c r="A7" s="1">
        <v>5</v>
      </c>
      <c r="B7" s="1" t="s">
        <v>9</v>
      </c>
      <c r="C7" s="14"/>
      <c r="D7" s="14"/>
      <c r="E7" s="3">
        <v>-27.5</v>
      </c>
      <c r="F7" s="1" t="s">
        <v>16</v>
      </c>
    </row>
    <row r="8" spans="1:6" x14ac:dyDescent="0.2">
      <c r="A8" s="8">
        <v>6</v>
      </c>
      <c r="B8" s="8" t="s">
        <v>11</v>
      </c>
      <c r="C8" s="15"/>
      <c r="D8" s="15"/>
      <c r="E8" s="10">
        <v>-6</v>
      </c>
      <c r="F8" s="8" t="s">
        <v>14</v>
      </c>
    </row>
    <row r="9" spans="1:6" x14ac:dyDescent="0.2">
      <c r="A9" s="1">
        <v>7</v>
      </c>
      <c r="B9" s="1" t="s">
        <v>12</v>
      </c>
      <c r="C9" s="14"/>
      <c r="D9" s="14"/>
      <c r="E9" s="3">
        <v>-5</v>
      </c>
      <c r="F9" s="1" t="s">
        <v>14</v>
      </c>
    </row>
    <row r="10" spans="1:6" x14ac:dyDescent="0.2">
      <c r="A10" s="8">
        <v>8</v>
      </c>
      <c r="B10" s="8" t="s">
        <v>13</v>
      </c>
      <c r="C10" s="15"/>
      <c r="D10" s="15"/>
      <c r="E10" s="10">
        <v>-6</v>
      </c>
      <c r="F10" s="8"/>
    </row>
    <row r="11" spans="1:6" x14ac:dyDescent="0.2">
      <c r="A11" s="4">
        <v>9</v>
      </c>
      <c r="B11" s="4" t="s">
        <v>15</v>
      </c>
      <c r="C11" s="16"/>
      <c r="D11" s="16"/>
      <c r="E11" s="5">
        <v>-241</v>
      </c>
      <c r="F11" s="4"/>
    </row>
    <row r="12" spans="1:6" x14ac:dyDescent="0.2">
      <c r="A12" s="14" t="s">
        <v>18</v>
      </c>
      <c r="B12" s="14"/>
      <c r="C12" s="14"/>
      <c r="D12" s="14"/>
      <c r="E12" s="3">
        <f>SUM(E4:E11)</f>
        <v>-330.8</v>
      </c>
      <c r="F12" s="1"/>
    </row>
    <row r="13" spans="1:6" x14ac:dyDescent="0.2">
      <c r="A13" s="15" t="s">
        <v>19</v>
      </c>
      <c r="B13" s="15"/>
      <c r="C13" s="15"/>
      <c r="D13" s="15"/>
      <c r="E13" s="10">
        <f>E12/9</f>
        <v>-36.75555555555556</v>
      </c>
      <c r="F13" s="8"/>
    </row>
    <row r="14" spans="1:6" x14ac:dyDescent="0.2">
      <c r="A14" s="14" t="s">
        <v>20</v>
      </c>
      <c r="B14" s="14"/>
      <c r="C14" s="14"/>
      <c r="D14" s="14"/>
      <c r="E14" s="3">
        <f>SUM(E3:E11)/9</f>
        <v>-21.755555555555556</v>
      </c>
      <c r="F14" s="1"/>
    </row>
    <row r="15" spans="1:6" ht="39.75" customHeight="1" x14ac:dyDescent="0.2">
      <c r="A15" s="11" t="s">
        <v>23</v>
      </c>
      <c r="B15" s="12"/>
      <c r="C15" s="12"/>
      <c r="D15" s="12"/>
      <c r="E15" s="12"/>
      <c r="F15" s="12"/>
    </row>
  </sheetData>
  <mergeCells count="12">
    <mergeCell ref="A15:F15"/>
    <mergeCell ref="A1:F1"/>
    <mergeCell ref="C5:D5"/>
    <mergeCell ref="C6:D6"/>
    <mergeCell ref="C7:D7"/>
    <mergeCell ref="C8:D8"/>
    <mergeCell ref="C9:D9"/>
    <mergeCell ref="C10:D10"/>
    <mergeCell ref="C11:D11"/>
    <mergeCell ref="A12:D12"/>
    <mergeCell ref="A13:D13"/>
    <mergeCell ref="A14:D1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郑逸炜</cp:lastModifiedBy>
  <dcterms:created xsi:type="dcterms:W3CDTF">2015-06-05T18:19:34Z</dcterms:created>
  <dcterms:modified xsi:type="dcterms:W3CDTF">2020-11-22T18:15:14Z</dcterms:modified>
</cp:coreProperties>
</file>